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год'!$A$1:$G$60</definedName>
  </definedNames>
  <calcPr calcId="145621"/>
</workbook>
</file>

<file path=xl/calcChain.xml><?xml version="1.0" encoding="utf-8"?>
<calcChain xmlns="http://schemas.openxmlformats.org/spreadsheetml/2006/main">
  <c r="F52" i="1" l="1"/>
  <c r="G37" i="1" l="1"/>
  <c r="F37" i="1"/>
  <c r="E37" i="1"/>
  <c r="G38" i="1"/>
  <c r="F29" i="1"/>
  <c r="G30" i="1" l="1"/>
  <c r="G29" i="1" s="1"/>
  <c r="E29" i="1"/>
  <c r="F20" i="1" l="1"/>
  <c r="F19" i="1" s="1"/>
  <c r="E20" i="1"/>
  <c r="E19" i="1" s="1"/>
  <c r="G21" i="1"/>
  <c r="G20" i="1" s="1"/>
  <c r="G19" i="1" s="1"/>
  <c r="F41" i="1"/>
  <c r="E41" i="1"/>
  <c r="G43" i="1"/>
  <c r="G60" i="1" l="1"/>
  <c r="G59" i="1"/>
  <c r="F58" i="1"/>
  <c r="E58" i="1"/>
  <c r="G57" i="1"/>
  <c r="G56" i="1" s="1"/>
  <c r="F56" i="1"/>
  <c r="E56" i="1"/>
  <c r="G55" i="1"/>
  <c r="G54" i="1"/>
  <c r="G53" i="1"/>
  <c r="E52" i="1"/>
  <c r="G51" i="1"/>
  <c r="G50" i="1"/>
  <c r="F49" i="1"/>
  <c r="E49" i="1"/>
  <c r="G48" i="1"/>
  <c r="G47" i="1" s="1"/>
  <c r="F47" i="1"/>
  <c r="E47" i="1"/>
  <c r="G42" i="1"/>
  <c r="G41" i="1" s="1"/>
  <c r="G46" i="1"/>
  <c r="G45" i="1"/>
  <c r="G44" i="1" s="1"/>
  <c r="F44" i="1"/>
  <c r="E44" i="1"/>
  <c r="F23" i="1"/>
  <c r="F22" i="1" s="1"/>
  <c r="F18" i="1" s="1"/>
  <c r="E22" i="1"/>
  <c r="E18" i="1" s="1"/>
  <c r="E23" i="1"/>
  <c r="F27" i="1"/>
  <c r="E27" i="1"/>
  <c r="F31" i="1"/>
  <c r="F26" i="1" s="1"/>
  <c r="F25" i="1" s="1"/>
  <c r="E31" i="1"/>
  <c r="E26" i="1" s="1"/>
  <c r="E25" i="1" s="1"/>
  <c r="F33" i="1"/>
  <c r="E33" i="1"/>
  <c r="F35" i="1"/>
  <c r="E35" i="1"/>
  <c r="G36" i="1"/>
  <c r="G35" i="1" s="1"/>
  <c r="G34" i="1"/>
  <c r="G33" i="1" s="1"/>
  <c r="G32" i="1"/>
  <c r="G31" i="1" s="1"/>
  <c r="G26" i="1" s="1"/>
  <c r="G25" i="1" s="1"/>
  <c r="G28" i="1"/>
  <c r="G27" i="1" s="1"/>
  <c r="G24" i="1"/>
  <c r="G23" i="1" s="1"/>
  <c r="G22" i="1" s="1"/>
  <c r="G18" i="1" s="1"/>
  <c r="E40" i="1" l="1"/>
  <c r="E17" i="1"/>
  <c r="E16" i="1" s="1"/>
  <c r="G58" i="1"/>
  <c r="F40" i="1"/>
  <c r="G52" i="1"/>
  <c r="G40" i="1" s="1"/>
  <c r="G17" i="1" s="1"/>
  <c r="G16" i="1" s="1"/>
  <c r="G49" i="1"/>
  <c r="F17" i="1" l="1"/>
  <c r="F16" i="1" s="1"/>
</calcChain>
</file>

<file path=xl/sharedStrings.xml><?xml version="1.0" encoding="utf-8"?>
<sst xmlns="http://schemas.openxmlformats.org/spreadsheetml/2006/main" count="170" uniqueCount="68">
  <si>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</si>
  <si>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</si>
  <si>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</si>
  <si>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</si>
  <si>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</si>
  <si>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</si>
  <si>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</si>
  <si>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</si>
  <si>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</si>
  <si>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</si>
  <si>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</si>
  <si>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</si>
  <si>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</si>
  <si>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</si>
  <si>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</si>
  <si>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</si>
  <si>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</si>
  <si>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</si>
  <si>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</si>
  <si>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</si>
  <si>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</si>
  <si>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</si>
  <si>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</si>
  <si>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</si>
  <si>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</si>
  <si>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</si>
  <si>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</si>
  <si>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</si>
  <si>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</si>
  <si>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</si>
  <si>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</si>
  <si>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</si>
  <si>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</si>
  <si>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</si>
  <si>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</si>
  <si>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</si>
  <si>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</si>
  <si>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</si>
  <si>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</si>
  <si>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</si>
  <si>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</si>
  <si>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</si>
  <si>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</si>
  <si>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</si>
  <si>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</si>
  <si>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</si>
  <si>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</si>
  <si>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</si>
  <si>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</si>
  <si>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</si>
  <si>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</si>
  <si>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</si>
  <si>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</si>
  <si>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 xml:space="preserve">Ведомственная структура расходов бюджета сельского поселения "Мещура" на 2017 год </t>
  </si>
  <si>
    <t>(тыс.руб)</t>
  </si>
  <si>
    <t>Приложение № 3</t>
  </si>
  <si>
    <t>от 23.12.2016 г №4-5/1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</si>
  <si>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</si>
  <si>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</si>
  <si>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</si>
  <si>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</si>
  <si>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</si>
  <si>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</si>
  <si>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Благоустройство территории</t>
  </si>
  <si>
    <t>22 3 1Б 00000</t>
  </si>
  <si>
    <t>Мероприятия в области коммунального хозяйства</t>
  </si>
  <si>
    <t>22 3 1К 00000</t>
  </si>
  <si>
    <t>от 11.12.2017 г № 4-13/1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</si>
</sst>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0" fillId="0" borderId="0" xfId="0" applyFont="1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0"/>
  <sheetViews>
    <sheetView showGridLines="0" tabSelected="1" zoomScaleNormal="100" workbookViewId="0">
      <selection activeCell="G4" sqref="G4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57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67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55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56</v>
      </c>
      <c r="Z9" s="22"/>
    </row>
    <row r="10" spans="1:30" ht="19.5" customHeight="1" x14ac:dyDescent="0.3">
      <c r="A10" s="38" t="s">
        <v>53</v>
      </c>
      <c r="B10" s="38"/>
      <c r="C10" s="38"/>
      <c r="D10" s="38"/>
      <c r="E10" s="38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54</v>
      </c>
    </row>
    <row r="13" spans="1:30" ht="14.4" customHeight="1" x14ac:dyDescent="0.3">
      <c r="A13" s="36" t="s">
        <v>1</v>
      </c>
      <c r="B13" s="37" t="s">
        <v>2</v>
      </c>
      <c r="C13" s="37" t="s">
        <v>3</v>
      </c>
      <c r="D13" s="37" t="s">
        <v>4</v>
      </c>
      <c r="E13" s="36" t="s">
        <v>0</v>
      </c>
      <c r="F13" s="36" t="s">
        <v>0</v>
      </c>
      <c r="G13" s="36" t="s">
        <v>0</v>
      </c>
    </row>
    <row r="14" spans="1:30" ht="14.4" customHeight="1" x14ac:dyDescent="0.3">
      <c r="A14" s="36"/>
      <c r="B14" s="37" t="s">
        <v>2</v>
      </c>
      <c r="C14" s="37" t="s">
        <v>3</v>
      </c>
      <c r="D14" s="37" t="s">
        <v>4</v>
      </c>
      <c r="E14" s="36"/>
      <c r="F14" s="36"/>
      <c r="G14" s="36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2256.5450000000001</v>
      </c>
      <c r="F16" s="4">
        <f t="shared" ref="F16" si="0">F17</f>
        <v>-3</v>
      </c>
      <c r="G16" s="4">
        <f>G17</f>
        <v>2253.5450000000001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E18+E25+E40</f>
        <v>2256.5450000000001</v>
      </c>
      <c r="F17" s="4">
        <f>F18+F25+F40</f>
        <v>-3</v>
      </c>
      <c r="G17" s="4">
        <f>G18+G25+G40</f>
        <v>2253.5450000000001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</f>
        <v>32.768000000000001</v>
      </c>
      <c r="F18" s="15">
        <f t="shared" ref="F18:G18" si="1">F19+F22</f>
        <v>0</v>
      </c>
      <c r="G18" s="15">
        <f t="shared" si="1"/>
        <v>32.768000000000001</v>
      </c>
    </row>
    <row r="19" spans="1:7" s="16" customFormat="1" ht="31.2" x14ac:dyDescent="0.3">
      <c r="A19" s="17" t="s">
        <v>58</v>
      </c>
      <c r="B19" s="18" t="s">
        <v>7</v>
      </c>
      <c r="C19" s="18" t="s">
        <v>59</v>
      </c>
      <c r="D19" s="14"/>
      <c r="E19" s="19">
        <f>E20</f>
        <v>20.768000000000001</v>
      </c>
      <c r="F19" s="19">
        <f t="shared" ref="F19:G19" si="2">F20</f>
        <v>0</v>
      </c>
      <c r="G19" s="19">
        <f t="shared" si="2"/>
        <v>20.768000000000001</v>
      </c>
    </row>
    <row r="20" spans="1:7" s="16" customFormat="1" ht="16.2" x14ac:dyDescent="0.3">
      <c r="A20" s="17" t="s">
        <v>61</v>
      </c>
      <c r="B20" s="18" t="s">
        <v>7</v>
      </c>
      <c r="C20" s="18" t="s">
        <v>60</v>
      </c>
      <c r="D20" s="14"/>
      <c r="E20" s="19">
        <f>E21</f>
        <v>20.768000000000001</v>
      </c>
      <c r="F20" s="19">
        <f t="shared" ref="F20:G20" si="3">F21</f>
        <v>0</v>
      </c>
      <c r="G20" s="19">
        <f t="shared" si="3"/>
        <v>20.768000000000001</v>
      </c>
    </row>
    <row r="21" spans="1:7" s="16" customFormat="1" ht="15.6" x14ac:dyDescent="0.3">
      <c r="A21" s="9" t="s">
        <v>14</v>
      </c>
      <c r="B21" s="10" t="s">
        <v>7</v>
      </c>
      <c r="C21" s="29" t="s">
        <v>60</v>
      </c>
      <c r="D21" s="29" t="s">
        <v>15</v>
      </c>
      <c r="E21" s="30">
        <v>20.768000000000001</v>
      </c>
      <c r="F21" s="30"/>
      <c r="G21" s="30">
        <f>E21+F21</f>
        <v>20.768000000000001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 t="shared" ref="F22:G23" si="4">F23</f>
        <v>0</v>
      </c>
      <c r="G22" s="19">
        <f t="shared" si="4"/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si="4"/>
        <v>0</v>
      </c>
      <c r="G23" s="19">
        <f t="shared" si="4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/>
      <c r="G24" s="11">
        <f>E24+F24</f>
        <v>12</v>
      </c>
    </row>
    <row r="25" spans="1:7" s="16" customFormat="1" ht="32.4" x14ac:dyDescent="0.35">
      <c r="A25" s="13" t="s">
        <v>16</v>
      </c>
      <c r="B25" s="14" t="s">
        <v>7</v>
      </c>
      <c r="C25" s="14" t="s">
        <v>17</v>
      </c>
      <c r="D25" s="14"/>
      <c r="E25" s="15">
        <f>E26</f>
        <v>300.41400000000004</v>
      </c>
      <c r="F25" s="15">
        <f>F26</f>
        <v>-6</v>
      </c>
      <c r="G25" s="15">
        <f>G26</f>
        <v>294.41400000000004</v>
      </c>
    </row>
    <row r="26" spans="1:7" s="20" customFormat="1" ht="31.2" x14ac:dyDescent="0.3">
      <c r="A26" s="17" t="s">
        <v>18</v>
      </c>
      <c r="B26" s="18" t="s">
        <v>7</v>
      </c>
      <c r="C26" s="18" t="s">
        <v>19</v>
      </c>
      <c r="D26" s="18"/>
      <c r="E26" s="19">
        <f>E27+E31+E33+E35+E37+E29</f>
        <v>300.41400000000004</v>
      </c>
      <c r="F26" s="19">
        <f t="shared" ref="F26:G26" si="5">F27+F31+F33+F35+F37+F29</f>
        <v>-6</v>
      </c>
      <c r="G26" s="19">
        <f t="shared" si="5"/>
        <v>294.41400000000004</v>
      </c>
    </row>
    <row r="27" spans="1:7" s="20" customFormat="1" ht="15.6" x14ac:dyDescent="0.3">
      <c r="A27" s="17" t="s">
        <v>20</v>
      </c>
      <c r="B27" s="18" t="s">
        <v>7</v>
      </c>
      <c r="C27" s="18" t="s">
        <v>21</v>
      </c>
      <c r="D27" s="18"/>
      <c r="E27" s="19">
        <f>E28</f>
        <v>70.540000000000006</v>
      </c>
      <c r="F27" s="19">
        <f t="shared" ref="F27:G27" si="6">F28</f>
        <v>0</v>
      </c>
      <c r="G27" s="19">
        <f t="shared" si="6"/>
        <v>70.540000000000006</v>
      </c>
    </row>
    <row r="28" spans="1:7" ht="15.6" x14ac:dyDescent="0.3">
      <c r="A28" s="9" t="s">
        <v>14</v>
      </c>
      <c r="B28" s="10" t="s">
        <v>7</v>
      </c>
      <c r="C28" s="10" t="s">
        <v>21</v>
      </c>
      <c r="D28" s="10" t="s">
        <v>15</v>
      </c>
      <c r="E28" s="11">
        <v>70.540000000000006</v>
      </c>
      <c r="F28" s="11"/>
      <c r="G28" s="11">
        <f>E28+F28</f>
        <v>70.540000000000006</v>
      </c>
    </row>
    <row r="29" spans="1:7" ht="15.6" x14ac:dyDescent="0.3">
      <c r="A29" s="17" t="s">
        <v>63</v>
      </c>
      <c r="B29" s="18" t="s">
        <v>7</v>
      </c>
      <c r="C29" s="18" t="s">
        <v>64</v>
      </c>
      <c r="D29" s="18"/>
      <c r="E29" s="19">
        <f>E30</f>
        <v>30</v>
      </c>
      <c r="F29" s="19">
        <f>F30</f>
        <v>-3</v>
      </c>
      <c r="G29" s="19">
        <f>G30</f>
        <v>27</v>
      </c>
    </row>
    <row r="30" spans="1:7" ht="15.6" x14ac:dyDescent="0.3">
      <c r="A30" s="9" t="s">
        <v>14</v>
      </c>
      <c r="B30" s="31" t="s">
        <v>7</v>
      </c>
      <c r="C30" s="31" t="s">
        <v>64</v>
      </c>
      <c r="D30" s="10" t="s">
        <v>15</v>
      </c>
      <c r="E30" s="11">
        <v>30</v>
      </c>
      <c r="F30" s="11">
        <v>-3</v>
      </c>
      <c r="G30" s="11">
        <f>E30+F30</f>
        <v>27</v>
      </c>
    </row>
    <row r="31" spans="1:7" s="20" customFormat="1" ht="15.6" x14ac:dyDescent="0.3">
      <c r="A31" s="17" t="s">
        <v>22</v>
      </c>
      <c r="B31" s="18" t="s">
        <v>7</v>
      </c>
      <c r="C31" s="18" t="s">
        <v>23</v>
      </c>
      <c r="D31" s="18"/>
      <c r="E31" s="19">
        <f>E32</f>
        <v>199.32400000000001</v>
      </c>
      <c r="F31" s="19">
        <f t="shared" ref="F31:G31" si="7">F32</f>
        <v>-3</v>
      </c>
      <c r="G31" s="19">
        <f t="shared" si="7"/>
        <v>196.32400000000001</v>
      </c>
    </row>
    <row r="32" spans="1:7" ht="15.6" x14ac:dyDescent="0.3">
      <c r="A32" s="9" t="s">
        <v>14</v>
      </c>
      <c r="B32" s="10" t="s">
        <v>7</v>
      </c>
      <c r="C32" s="10" t="s">
        <v>23</v>
      </c>
      <c r="D32" s="10" t="s">
        <v>15</v>
      </c>
      <c r="E32" s="11">
        <v>199.32400000000001</v>
      </c>
      <c r="F32" s="11">
        <v>-3</v>
      </c>
      <c r="G32" s="11">
        <f>E32+F32</f>
        <v>196.32400000000001</v>
      </c>
    </row>
    <row r="33" spans="1:7" s="20" customFormat="1" ht="15.6" x14ac:dyDescent="0.3">
      <c r="A33" s="17" t="s">
        <v>24</v>
      </c>
      <c r="B33" s="18" t="s">
        <v>7</v>
      </c>
      <c r="C33" s="18" t="s">
        <v>25</v>
      </c>
      <c r="D33" s="18"/>
      <c r="E33" s="19">
        <f>E34</f>
        <v>0</v>
      </c>
      <c r="F33" s="19">
        <f t="shared" ref="F33:G33" si="8">F34</f>
        <v>0</v>
      </c>
      <c r="G33" s="19">
        <f t="shared" si="8"/>
        <v>0</v>
      </c>
    </row>
    <row r="34" spans="1:7" ht="15.6" x14ac:dyDescent="0.3">
      <c r="A34" s="9" t="s">
        <v>14</v>
      </c>
      <c r="B34" s="10" t="s">
        <v>7</v>
      </c>
      <c r="C34" s="10" t="s">
        <v>25</v>
      </c>
      <c r="D34" s="10" t="s">
        <v>15</v>
      </c>
      <c r="E34" s="11">
        <v>0</v>
      </c>
      <c r="F34" s="11"/>
      <c r="G34" s="11">
        <f>F34+E34</f>
        <v>0</v>
      </c>
    </row>
    <row r="35" spans="1:7" s="20" customFormat="1" ht="15.6" x14ac:dyDescent="0.3">
      <c r="A35" s="17" t="s">
        <v>26</v>
      </c>
      <c r="B35" s="18" t="s">
        <v>7</v>
      </c>
      <c r="C35" s="18" t="s">
        <v>27</v>
      </c>
      <c r="D35" s="18"/>
      <c r="E35" s="19">
        <f>E36</f>
        <v>0</v>
      </c>
      <c r="F35" s="19">
        <f t="shared" ref="F35:G35" si="9">F36</f>
        <v>0</v>
      </c>
      <c r="G35" s="19">
        <f t="shared" si="9"/>
        <v>0</v>
      </c>
    </row>
    <row r="36" spans="1:7" ht="15.6" x14ac:dyDescent="0.3">
      <c r="A36" s="9" t="s">
        <v>14</v>
      </c>
      <c r="B36" s="10" t="s">
        <v>7</v>
      </c>
      <c r="C36" s="10" t="s">
        <v>27</v>
      </c>
      <c r="D36" s="10" t="s">
        <v>15</v>
      </c>
      <c r="E36" s="11">
        <v>0</v>
      </c>
      <c r="F36" s="11"/>
      <c r="G36" s="11">
        <f>F36+E36</f>
        <v>0</v>
      </c>
    </row>
    <row r="37" spans="1:7" s="35" customFormat="1" ht="15.6" x14ac:dyDescent="0.3">
      <c r="A37" s="32" t="s">
        <v>65</v>
      </c>
      <c r="B37" s="33" t="s">
        <v>7</v>
      </c>
      <c r="C37" s="33" t="s">
        <v>66</v>
      </c>
      <c r="D37" s="33"/>
      <c r="E37" s="34">
        <f>E38</f>
        <v>0.55000000000000004</v>
      </c>
      <c r="F37" s="34">
        <f>F38</f>
        <v>0</v>
      </c>
      <c r="G37" s="34">
        <f>G38</f>
        <v>0.55000000000000004</v>
      </c>
    </row>
    <row r="38" spans="1:7" ht="15.6" x14ac:dyDescent="0.3">
      <c r="A38" s="9" t="s">
        <v>14</v>
      </c>
      <c r="B38" s="10" t="s">
        <v>7</v>
      </c>
      <c r="C38" s="31" t="s">
        <v>66</v>
      </c>
      <c r="D38" s="10" t="s">
        <v>15</v>
      </c>
      <c r="E38" s="11">
        <v>0.55000000000000004</v>
      </c>
      <c r="F38" s="11">
        <v>0</v>
      </c>
      <c r="G38" s="11">
        <f>F38+E38</f>
        <v>0.55000000000000004</v>
      </c>
    </row>
    <row r="39" spans="1:7" ht="15.6" x14ac:dyDescent="0.3">
      <c r="A39" s="6"/>
      <c r="B39" s="7"/>
      <c r="C39" s="7"/>
      <c r="D39" s="7"/>
      <c r="E39" s="8"/>
      <c r="F39" s="8"/>
      <c r="G39" s="8"/>
    </row>
    <row r="40" spans="1:7" s="16" customFormat="1" ht="16.2" x14ac:dyDescent="0.35">
      <c r="A40" s="13" t="s">
        <v>28</v>
      </c>
      <c r="B40" s="14" t="s">
        <v>7</v>
      </c>
      <c r="C40" s="14" t="s">
        <v>29</v>
      </c>
      <c r="D40" s="14"/>
      <c r="E40" s="15">
        <f>E41+E44+E47+E49+E52+E56+E58</f>
        <v>1923.3630000000003</v>
      </c>
      <c r="F40" s="15">
        <f t="shared" ref="F40" si="10">F41+F44+F47+F49+F52+F56+F58</f>
        <v>3</v>
      </c>
      <c r="G40" s="15">
        <f>G41+G44+G47+G49+G52+G56+G58</f>
        <v>1926.3630000000003</v>
      </c>
    </row>
    <row r="41" spans="1:7" s="20" customFormat="1" ht="15.6" x14ac:dyDescent="0.3">
      <c r="A41" s="17" t="s">
        <v>62</v>
      </c>
      <c r="B41" s="18" t="s">
        <v>7</v>
      </c>
      <c r="C41" s="18" t="s">
        <v>30</v>
      </c>
      <c r="D41" s="18"/>
      <c r="E41" s="19">
        <f>SUM(E42:E43)</f>
        <v>620.63300000000004</v>
      </c>
      <c r="F41" s="19">
        <f t="shared" ref="F41:G41" si="11">SUM(F42:F43)</f>
        <v>0</v>
      </c>
      <c r="G41" s="19">
        <f t="shared" si="11"/>
        <v>620.63300000000004</v>
      </c>
    </row>
    <row r="42" spans="1:7" ht="46.8" x14ac:dyDescent="0.3">
      <c r="A42" s="9" t="s">
        <v>31</v>
      </c>
      <c r="B42" s="10" t="s">
        <v>7</v>
      </c>
      <c r="C42" s="10" t="s">
        <v>30</v>
      </c>
      <c r="D42" s="10" t="s">
        <v>32</v>
      </c>
      <c r="E42" s="11">
        <v>620.63300000000004</v>
      </c>
      <c r="F42" s="11"/>
      <c r="G42" s="11">
        <f>E42+F42</f>
        <v>620.63300000000004</v>
      </c>
    </row>
    <row r="43" spans="1:7" ht="15.6" x14ac:dyDescent="0.3">
      <c r="A43" s="9" t="s">
        <v>14</v>
      </c>
      <c r="B43" s="10" t="s">
        <v>7</v>
      </c>
      <c r="C43" s="10" t="s">
        <v>30</v>
      </c>
      <c r="D43" s="10" t="s">
        <v>15</v>
      </c>
      <c r="E43" s="11"/>
      <c r="F43" s="11"/>
      <c r="G43" s="11">
        <f>E43+F43</f>
        <v>0</v>
      </c>
    </row>
    <row r="44" spans="1:7" s="20" customFormat="1" ht="31.2" x14ac:dyDescent="0.3">
      <c r="A44" s="17" t="s">
        <v>33</v>
      </c>
      <c r="B44" s="18" t="s">
        <v>7</v>
      </c>
      <c r="C44" s="18" t="s">
        <v>34</v>
      </c>
      <c r="D44" s="18"/>
      <c r="E44" s="19">
        <f>SUM(E45:E46)</f>
        <v>58.2</v>
      </c>
      <c r="F44" s="19">
        <f t="shared" ref="F44:G44" si="12">SUM(F45:F46)</f>
        <v>0</v>
      </c>
      <c r="G44" s="19">
        <f t="shared" si="12"/>
        <v>58.2</v>
      </c>
    </row>
    <row r="45" spans="1:7" ht="46.8" x14ac:dyDescent="0.3">
      <c r="A45" s="9" t="s">
        <v>31</v>
      </c>
      <c r="B45" s="10" t="s">
        <v>7</v>
      </c>
      <c r="C45" s="10" t="s">
        <v>34</v>
      </c>
      <c r="D45" s="10" t="s">
        <v>32</v>
      </c>
      <c r="E45" s="11">
        <v>19.303000000000001</v>
      </c>
      <c r="F45" s="11">
        <v>0</v>
      </c>
      <c r="G45" s="11">
        <f>E45+F45</f>
        <v>19.303000000000001</v>
      </c>
    </row>
    <row r="46" spans="1:7" ht="15.6" x14ac:dyDescent="0.3">
      <c r="A46" s="9" t="s">
        <v>14</v>
      </c>
      <c r="B46" s="10" t="s">
        <v>7</v>
      </c>
      <c r="C46" s="10" t="s">
        <v>34</v>
      </c>
      <c r="D46" s="10" t="s">
        <v>15</v>
      </c>
      <c r="E46" s="11">
        <v>38.896999999999998</v>
      </c>
      <c r="F46" s="11">
        <v>0</v>
      </c>
      <c r="G46" s="11">
        <f>E46+F46</f>
        <v>38.896999999999998</v>
      </c>
    </row>
    <row r="47" spans="1:7" s="20" customFormat="1" ht="31.2" x14ac:dyDescent="0.3">
      <c r="A47" s="17" t="s">
        <v>35</v>
      </c>
      <c r="B47" s="18" t="s">
        <v>7</v>
      </c>
      <c r="C47" s="18" t="s">
        <v>36</v>
      </c>
      <c r="D47" s="18"/>
      <c r="E47" s="19">
        <f>E48</f>
        <v>2.83</v>
      </c>
      <c r="F47" s="19">
        <f t="shared" ref="F47:G47" si="13">F48</f>
        <v>0</v>
      </c>
      <c r="G47" s="19">
        <f t="shared" si="13"/>
        <v>2.83</v>
      </c>
    </row>
    <row r="48" spans="1:7" ht="15.6" x14ac:dyDescent="0.3">
      <c r="A48" s="9" t="s">
        <v>14</v>
      </c>
      <c r="B48" s="10" t="s">
        <v>7</v>
      </c>
      <c r="C48" s="10" t="s">
        <v>36</v>
      </c>
      <c r="D48" s="10" t="s">
        <v>15</v>
      </c>
      <c r="E48" s="11">
        <v>2.83</v>
      </c>
      <c r="F48" s="11"/>
      <c r="G48" s="11">
        <f>E48+F48</f>
        <v>2.83</v>
      </c>
    </row>
    <row r="49" spans="1:7" s="20" customFormat="1" ht="78" x14ac:dyDescent="0.3">
      <c r="A49" s="21" t="s">
        <v>37</v>
      </c>
      <c r="B49" s="18" t="s">
        <v>7</v>
      </c>
      <c r="C49" s="18" t="s">
        <v>38</v>
      </c>
      <c r="D49" s="18"/>
      <c r="E49" s="19">
        <f>SUM(E50:E51)</f>
        <v>25.945999999999998</v>
      </c>
      <c r="F49" s="19">
        <f t="shared" ref="F49:G49" si="14">SUM(F50:F51)</f>
        <v>0</v>
      </c>
      <c r="G49" s="19">
        <f t="shared" si="14"/>
        <v>25.945999999999998</v>
      </c>
    </row>
    <row r="50" spans="1:7" ht="46.8" x14ac:dyDescent="0.3">
      <c r="A50" s="9" t="s">
        <v>31</v>
      </c>
      <c r="B50" s="10" t="s">
        <v>7</v>
      </c>
      <c r="C50" s="10" t="s">
        <v>38</v>
      </c>
      <c r="D50" s="10" t="s">
        <v>32</v>
      </c>
      <c r="E50" s="11">
        <v>15.946</v>
      </c>
      <c r="F50" s="11">
        <v>0</v>
      </c>
      <c r="G50" s="11">
        <f>E50+F50</f>
        <v>15.946</v>
      </c>
    </row>
    <row r="51" spans="1:7" ht="15.6" x14ac:dyDescent="0.3">
      <c r="A51" s="9" t="s">
        <v>14</v>
      </c>
      <c r="B51" s="10" t="s">
        <v>7</v>
      </c>
      <c r="C51" s="10" t="s">
        <v>38</v>
      </c>
      <c r="D51" s="10" t="s">
        <v>15</v>
      </c>
      <c r="E51" s="11">
        <v>10</v>
      </c>
      <c r="F51" s="11">
        <v>0</v>
      </c>
      <c r="G51" s="11">
        <f>E51+F51</f>
        <v>10</v>
      </c>
    </row>
    <row r="52" spans="1:7" s="20" customFormat="1" ht="46.8" x14ac:dyDescent="0.3">
      <c r="A52" s="17" t="s">
        <v>39</v>
      </c>
      <c r="B52" s="18" t="s">
        <v>7</v>
      </c>
      <c r="C52" s="18" t="s">
        <v>40</v>
      </c>
      <c r="D52" s="18"/>
      <c r="E52" s="19">
        <f>SUM(E53:E55)</f>
        <v>907.41700000000003</v>
      </c>
      <c r="F52" s="19">
        <f>SUM(F53:F55)</f>
        <v>3</v>
      </c>
      <c r="G52" s="19">
        <f t="shared" ref="G52" si="15">SUM(G53:G55)</f>
        <v>910.41700000000003</v>
      </c>
    </row>
    <row r="53" spans="1:7" ht="46.8" x14ac:dyDescent="0.3">
      <c r="A53" s="9" t="s">
        <v>31</v>
      </c>
      <c r="B53" s="10" t="s">
        <v>7</v>
      </c>
      <c r="C53" s="10" t="s">
        <v>40</v>
      </c>
      <c r="D53" s="10" t="s">
        <v>32</v>
      </c>
      <c r="E53" s="11">
        <v>677.80799999999999</v>
      </c>
      <c r="F53" s="11">
        <v>0</v>
      </c>
      <c r="G53" s="11">
        <f>E53+F53</f>
        <v>677.80799999999999</v>
      </c>
    </row>
    <row r="54" spans="1:7" ht="15.6" x14ac:dyDescent="0.3">
      <c r="A54" s="9" t="s">
        <v>14</v>
      </c>
      <c r="B54" s="10" t="s">
        <v>7</v>
      </c>
      <c r="C54" s="10" t="s">
        <v>40</v>
      </c>
      <c r="D54" s="10" t="s">
        <v>15</v>
      </c>
      <c r="E54" s="11">
        <v>229.07499999999999</v>
      </c>
      <c r="F54" s="11">
        <v>3</v>
      </c>
      <c r="G54" s="11">
        <f>E54+F54</f>
        <v>232.07499999999999</v>
      </c>
    </row>
    <row r="55" spans="1:7" ht="15.6" x14ac:dyDescent="0.3">
      <c r="A55" s="9" t="s">
        <v>41</v>
      </c>
      <c r="B55" s="10" t="s">
        <v>7</v>
      </c>
      <c r="C55" s="10" t="s">
        <v>40</v>
      </c>
      <c r="D55" s="10" t="s">
        <v>42</v>
      </c>
      <c r="E55" s="11">
        <v>0.53400000000000003</v>
      </c>
      <c r="F55" s="11"/>
      <c r="G55" s="11">
        <f>E55+F55</f>
        <v>0.53400000000000003</v>
      </c>
    </row>
    <row r="56" spans="1:7" s="20" customFormat="1" ht="31.2" x14ac:dyDescent="0.3">
      <c r="A56" s="17" t="s">
        <v>43</v>
      </c>
      <c r="B56" s="18" t="s">
        <v>7</v>
      </c>
      <c r="C56" s="18" t="s">
        <v>44</v>
      </c>
      <c r="D56" s="18"/>
      <c r="E56" s="19">
        <f>E57</f>
        <v>2</v>
      </c>
      <c r="F56" s="19">
        <f t="shared" ref="F56:G56" si="16">F57</f>
        <v>0</v>
      </c>
      <c r="G56" s="19">
        <f t="shared" si="16"/>
        <v>2</v>
      </c>
    </row>
    <row r="57" spans="1:7" ht="15.6" x14ac:dyDescent="0.3">
      <c r="A57" s="9" t="s">
        <v>45</v>
      </c>
      <c r="B57" s="10" t="s">
        <v>7</v>
      </c>
      <c r="C57" s="10" t="s">
        <v>44</v>
      </c>
      <c r="D57" s="10" t="s">
        <v>46</v>
      </c>
      <c r="E57" s="11">
        <v>2</v>
      </c>
      <c r="F57" s="11"/>
      <c r="G57" s="11">
        <f>E57+F57</f>
        <v>2</v>
      </c>
    </row>
    <row r="58" spans="1:7" s="20" customFormat="1" ht="15.6" x14ac:dyDescent="0.3">
      <c r="A58" s="17" t="s">
        <v>47</v>
      </c>
      <c r="B58" s="18" t="s">
        <v>7</v>
      </c>
      <c r="C58" s="18" t="s">
        <v>48</v>
      </c>
      <c r="D58" s="18"/>
      <c r="E58" s="19">
        <f>SUM(E59:E60)</f>
        <v>306.33699999999999</v>
      </c>
      <c r="F58" s="19">
        <f t="shared" ref="F58:G58" si="17">SUM(F59:F60)</f>
        <v>0</v>
      </c>
      <c r="G58" s="19">
        <f t="shared" si="17"/>
        <v>306.33699999999999</v>
      </c>
    </row>
    <row r="59" spans="1:7" ht="15.6" x14ac:dyDescent="0.3">
      <c r="A59" s="9" t="s">
        <v>49</v>
      </c>
      <c r="B59" s="10" t="s">
        <v>7</v>
      </c>
      <c r="C59" s="10" t="s">
        <v>48</v>
      </c>
      <c r="D59" s="10" t="s">
        <v>50</v>
      </c>
      <c r="E59" s="11">
        <v>303.33699999999999</v>
      </c>
      <c r="F59" s="11"/>
      <c r="G59" s="11">
        <f>E59+F59</f>
        <v>303.33699999999999</v>
      </c>
    </row>
    <row r="60" spans="1:7" ht="15.6" x14ac:dyDescent="0.3">
      <c r="A60" s="9" t="s">
        <v>45</v>
      </c>
      <c r="B60" s="10" t="s">
        <v>7</v>
      </c>
      <c r="C60" s="10" t="s">
        <v>48</v>
      </c>
      <c r="D60" s="10" t="s">
        <v>46</v>
      </c>
      <c r="E60" s="11">
        <v>3</v>
      </c>
      <c r="F60" s="11"/>
      <c r="G60" s="11">
        <f>E60+F60</f>
        <v>3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2017-12-12T07:32:47Z</cp:lastPrinted>
  <dcterms:created xsi:type="dcterms:W3CDTF">2016-11-14T13:46:47Z</dcterms:created>
  <dcterms:modified xsi:type="dcterms:W3CDTF">2019-06-19T06:32:18Z</dcterms:modified>
</cp:coreProperties>
</file>